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89036049-4DAD-4B56-AFB2-103497AC8BAB}" xr6:coauthVersionLast="47" xr6:coauthVersionMax="47" xr10:uidLastSave="{00000000-0000-0000-0000-000000000000}"/>
  <bookViews>
    <workbookView xWindow="975" yWindow="570" windowWidth="26955" windowHeight="14460" tabRatio="632" firstSheet="51" activeTab="5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Standing Facilities" sheetId="12" r:id="rId55"/>
    <sheet name="Exceed Reserves" sheetId="2" r:id="rId5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4">'Standing Facilities'!$I$218:$K$245</definedName>
  </definedNames>
  <calcPr calcId="191029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49" i="148" l="1"/>
  <c r="G48" i="148"/>
  <c r="G47" i="148"/>
  <c r="N47" i="148" s="1"/>
  <c r="G44" i="148"/>
  <c r="G55" i="148"/>
  <c r="G54" i="148"/>
  <c r="G51" i="148"/>
  <c r="G50" i="148"/>
  <c r="G49" i="148"/>
  <c r="Q43" i="148"/>
  <c r="K47" i="148"/>
  <c r="K44" i="148"/>
  <c r="Q41" i="148"/>
  <c r="D42" i="148"/>
  <c r="Q40" i="148"/>
  <c r="N44" i="148" l="1"/>
  <c r="Q44" i="148" s="1"/>
  <c r="Q45" i="148" s="1"/>
  <c r="Q46" i="148" s="1"/>
  <c r="Q47" i="148" s="1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Q48" i="148" s="1"/>
  <c r="Q49" i="148" s="1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Q50" i="148" l="1"/>
  <c r="Q51" i="148" s="1"/>
  <c r="D28" i="147"/>
  <c r="Q52" i="148" l="1"/>
  <c r="Q53" i="148" s="1"/>
  <c r="D21" i="147"/>
  <c r="Q54" i="148" l="1"/>
  <c r="Q55" i="148" s="1"/>
  <c r="D14" i="147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47" i="148" l="1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P41" i="148"/>
  <c r="O41" i="148" s="1"/>
  <c r="S41" i="148"/>
  <c r="R41" i="148" s="1"/>
  <c r="P42" i="148" l="1"/>
  <c r="O42" i="148" s="1"/>
  <c r="S42" i="148"/>
  <c r="R42" i="148" s="1"/>
  <c r="P43" i="148" l="1"/>
  <c r="O43" i="148" s="1"/>
  <c r="S43" i="148"/>
  <c r="R43" i="148" s="1"/>
  <c r="P44" i="148" l="1"/>
  <c r="O44" i="148" s="1"/>
  <c r="S44" i="148"/>
  <c r="R44" i="148" s="1"/>
  <c r="P45" i="148" l="1"/>
  <c r="O45" i="148" s="1"/>
  <c r="S45" i="148"/>
  <c r="R45" i="148" s="1"/>
  <c r="P46" i="148" l="1"/>
  <c r="O46" i="148" s="1"/>
  <c r="S46" i="148"/>
  <c r="R46" i="148" s="1"/>
  <c r="P47" i="148" l="1"/>
  <c r="O47" i="148" s="1"/>
  <c r="S47" i="148"/>
  <c r="R47" i="148" s="1"/>
  <c r="P48" i="148" l="1"/>
  <c r="O48" i="148" s="1"/>
  <c r="S48" i="148"/>
  <c r="R48" i="148" s="1"/>
  <c r="P49" i="148" l="1"/>
  <c r="O49" i="148" s="1"/>
  <c r="S49" i="148"/>
  <c r="R49" i="148" s="1"/>
  <c r="P50" i="148" l="1"/>
  <c r="O50" i="148" s="1"/>
  <c r="S50" i="148"/>
  <c r="R50" i="148" s="1"/>
  <c r="P51" i="148" l="1"/>
  <c r="O51" i="148" s="1"/>
  <c r="S51" i="148"/>
  <c r="R51" i="148" s="1"/>
  <c r="P52" i="148" l="1"/>
  <c r="O52" i="148" s="1"/>
  <c r="S52" i="148"/>
  <c r="R52" i="148" s="1"/>
  <c r="P53" i="148" l="1"/>
  <c r="O53" i="148" s="1"/>
  <c r="S53" i="148"/>
  <c r="R53" i="148" s="1"/>
  <c r="P54" i="148" l="1"/>
  <c r="O54" i="148" s="1"/>
  <c r="S54" i="148"/>
  <c r="R54" i="148" s="1"/>
  <c r="P55" i="148" l="1"/>
  <c r="O55" i="148" s="1"/>
  <c r="S55" i="148"/>
  <c r="R55" i="148" s="1"/>
</calcChain>
</file>

<file path=xl/sharedStrings.xml><?xml version="1.0" encoding="utf-8"?>
<sst xmlns="http://schemas.openxmlformats.org/spreadsheetml/2006/main" count="2067" uniqueCount="400">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</sst>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Reserves'!$A$229:$A$248</c:f>
              <c:strCache>
                <c:ptCount val="20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</c:strCache>
            </c:strRef>
          </c:cat>
          <c:val>
            <c:numRef>
              <c:f>'Exceed Reserves'!$D$229:$D$248</c:f>
              <c:numCache>
                <c:formatCode>#,##0</c:formatCode>
                <c:ptCount val="20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Reserves'!$A$230:$A$248</c:f>
              <c:strCache>
                <c:ptCount val="19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</c:strCache>
            </c:strRef>
          </c:cat>
          <c:val>
            <c:numRef>
              <c:f>'Exceed Reserves'!$E$230:$E$248</c:f>
              <c:numCache>
                <c:formatCode>_(* #,##0_);_(* \(#,##0\);_(* "-"??_);_(@_)</c:formatCode>
                <c:ptCount val="19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tabSelected="1" zoomScaleNormal="100" workbookViewId="0">
      <pane xSplit="2" ySplit="6" topLeftCell="C30" activePane="bottomRight" state="frozen"/>
      <selection pane="topRight" activeCell="C1" sqref="C1"/>
      <selection pane="bottomLeft" activeCell="A7" sqref="A7"/>
      <selection pane="bottomRight" activeCell="J44" sqref="J4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8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3000</v>
      </c>
      <c r="J33" s="25">
        <v>-300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-3700</v>
      </c>
      <c r="J34" s="25">
        <v>-300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2200</v>
      </c>
      <c r="J35" s="25">
        <v>-300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-4000</v>
      </c>
      <c r="J36" s="25">
        <v>-300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-7300</v>
      </c>
      <c r="J37" s="25">
        <v>-300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-33700</v>
      </c>
      <c r="J40" s="25">
        <v>-300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-2852432.8571428573</v>
      </c>
      <c r="Y40" s="156">
        <f t="shared" si="15"/>
        <v>-2860938</v>
      </c>
      <c r="Z40" s="217">
        <f>AVERAGE(Y40:Y48)</f>
        <v>-2851322.4444444445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-5200</v>
      </c>
      <c r="J41" s="25">
        <v>-300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5400</v>
      </c>
      <c r="J42" s="25">
        <v>-300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-8000</v>
      </c>
      <c r="J43" s="25">
        <v>-300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-7100</v>
      </c>
      <c r="J44" s="25">
        <v>-300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/>
      <c r="F47" s="23"/>
      <c r="G47" s="26">
        <f>D47+E47+F47-E44-F44</f>
        <v>2704227</v>
      </c>
      <c r="H47" s="132">
        <v>200</v>
      </c>
      <c r="I47" s="25">
        <v>-2000</v>
      </c>
      <c r="J47" s="25">
        <v>-300</v>
      </c>
      <c r="K47" s="170">
        <f t="shared" si="8"/>
        <v>-2100</v>
      </c>
      <c r="L47" s="171"/>
      <c r="M47" s="153"/>
      <c r="N47" s="149">
        <f t="shared" si="11"/>
        <v>2702127</v>
      </c>
      <c r="O47" s="67">
        <f t="shared" si="3"/>
        <v>65423.680731707318</v>
      </c>
      <c r="P47" s="7">
        <f t="shared" si="6"/>
        <v>2682370.91</v>
      </c>
      <c r="Q47" s="164">
        <f t="shared" si="22"/>
        <v>2867760.51</v>
      </c>
      <c r="R47" s="29">
        <f t="shared" si="1"/>
        <v>139.14093457436607</v>
      </c>
      <c r="S47" s="5">
        <f>SUM($Q$7:$Q47)/T47</f>
        <v>232572.68073170714</v>
      </c>
      <c r="T47" s="18">
        <v>41</v>
      </c>
      <c r="U47" s="138">
        <f>B47</f>
        <v>45810</v>
      </c>
      <c r="V47" s="131">
        <v>1163.7</v>
      </c>
      <c r="W47" s="105"/>
      <c r="X47" s="167" t="e">
        <f>AVERAGE(W47:W55)</f>
        <v>#DIV/0!</v>
      </c>
      <c r="Y47" s="156">
        <f t="shared" si="15"/>
        <v>-2843486</v>
      </c>
      <c r="Z47" s="217">
        <f>AVERAGE(Y47:Y55)</f>
        <v>-2846008.222222222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>
        <v>10200</v>
      </c>
      <c r="I48" s="25">
        <v>-2000</v>
      </c>
      <c r="J48" s="25">
        <v>-300</v>
      </c>
      <c r="K48" s="170">
        <f t="shared" si="8"/>
        <v>7900</v>
      </c>
      <c r="L48" s="171"/>
      <c r="M48" s="153"/>
      <c r="N48" s="149">
        <f t="shared" si="11"/>
        <v>7900</v>
      </c>
      <c r="O48" s="67">
        <f t="shared" si="3"/>
        <v>128354.34333333334</v>
      </c>
      <c r="P48" s="7">
        <f t="shared" si="6"/>
        <v>5390882.4199999999</v>
      </c>
      <c r="Q48" s="164">
        <f t="shared" si="22"/>
        <v>2875660.51</v>
      </c>
      <c r="R48" s="29">
        <f t="shared" si="1"/>
        <v>176.79037465574618</v>
      </c>
      <c r="S48" s="5">
        <f>SUM($Q$7:$Q48)/T48</f>
        <v>295503.34333333315</v>
      </c>
      <c r="T48" s="18">
        <v>42</v>
      </c>
      <c r="U48" s="138">
        <f>B47+8</f>
        <v>45818</v>
      </c>
      <c r="V48" s="131"/>
      <c r="W48" s="105"/>
      <c r="X48" s="167"/>
      <c r="Y48" s="156">
        <f t="shared" si="15"/>
        <v>-2851386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v>-10690</v>
      </c>
      <c r="E49" s="87"/>
      <c r="F49" s="23"/>
      <c r="G49" s="26">
        <f t="shared" ref="G49:G50" si="24">D49+E49+F49-E48-F48</f>
        <v>-10690</v>
      </c>
      <c r="H49" s="132">
        <v>200</v>
      </c>
      <c r="I49" s="25">
        <v>-2000</v>
      </c>
      <c r="J49" s="25">
        <v>-300</v>
      </c>
      <c r="K49" s="170">
        <f t="shared" ref="K49:K55" si="25">+H49+I49+J49</f>
        <v>-2100</v>
      </c>
      <c r="L49" s="171"/>
      <c r="M49" s="153"/>
      <c r="N49" s="149">
        <f>L49+K49+G49+M49</f>
        <v>-12790</v>
      </c>
      <c r="O49" s="67">
        <f t="shared" ref="O49:O55" si="26">P49/T49</f>
        <v>188060.55651162789</v>
      </c>
      <c r="P49" s="7">
        <f t="shared" si="6"/>
        <v>8086603.9299999997</v>
      </c>
      <c r="Q49" s="164">
        <f t="shared" si="22"/>
        <v>2862870.51</v>
      </c>
      <c r="R49" s="29">
        <f t="shared" si="1"/>
        <v>212.5107278605482</v>
      </c>
      <c r="S49" s="5">
        <f>SUM($Q$7:$Q49)/T49</f>
        <v>355209.55651162774</v>
      </c>
      <c r="T49" s="18">
        <v>43</v>
      </c>
      <c r="U49" s="138"/>
      <c r="V49" s="131"/>
      <c r="W49" s="105"/>
      <c r="X49" s="167"/>
      <c r="Y49" s="156">
        <f t="shared" ref="Y49:Y55" si="27">Y48-K49-L49</f>
        <v>-2849286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/>
      <c r="F50" s="23"/>
      <c r="G50" s="26">
        <f t="shared" si="24"/>
        <v>0</v>
      </c>
      <c r="H50" s="132">
        <v>200</v>
      </c>
      <c r="I50" s="25">
        <v>-2000</v>
      </c>
      <c r="J50" s="25">
        <v>-300</v>
      </c>
      <c r="K50" s="170">
        <f t="shared" si="25"/>
        <v>-2100</v>
      </c>
      <c r="L50" s="171"/>
      <c r="M50" s="153"/>
      <c r="N50" s="149">
        <f t="shared" ref="N50:N55" si="28">L50+K50+G50+M50</f>
        <v>-2100</v>
      </c>
      <c r="O50" s="67">
        <f t="shared" si="26"/>
        <v>245005.12363636363</v>
      </c>
      <c r="P50" s="7">
        <f t="shared" si="6"/>
        <v>10780225.439999999</v>
      </c>
      <c r="Q50" s="164">
        <f>Q49+N50</f>
        <v>2860770.51</v>
      </c>
      <c r="R50" s="29">
        <f t="shared" si="1"/>
        <v>246.57887491780593</v>
      </c>
      <c r="S50" s="5">
        <f>SUM($Q$7:$Q50)/T50</f>
        <v>412154.12363636342</v>
      </c>
      <c r="T50" s="18">
        <v>44</v>
      </c>
      <c r="U50" s="138"/>
      <c r="V50" s="131"/>
      <c r="W50" s="105"/>
      <c r="X50" s="167"/>
      <c r="Y50" s="156">
        <f t="shared" si="27"/>
        <v>-2847186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/>
      <c r="F51" s="23"/>
      <c r="G51" s="26">
        <f>D51+E51+F51-E50-F50</f>
        <v>0</v>
      </c>
      <c r="H51" s="132">
        <v>200</v>
      </c>
      <c r="I51" s="25">
        <v>-2000</v>
      </c>
      <c r="J51" s="25">
        <v>-300</v>
      </c>
      <c r="K51" s="170">
        <f t="shared" si="25"/>
        <v>-2100</v>
      </c>
      <c r="L51" s="171"/>
      <c r="M51" s="153"/>
      <c r="N51" s="149">
        <f t="shared" si="28"/>
        <v>-2100</v>
      </c>
      <c r="O51" s="67">
        <f t="shared" si="26"/>
        <v>299372.1544444444</v>
      </c>
      <c r="P51" s="7">
        <f t="shared" si="6"/>
        <v>13471746.949999999</v>
      </c>
      <c r="Q51" s="164">
        <f t="shared" si="22"/>
        <v>2858670.51</v>
      </c>
      <c r="R51" s="29">
        <f t="shared" si="1"/>
        <v>279.10496290402227</v>
      </c>
      <c r="S51" s="5">
        <f>SUM($Q$7:$Q51)/T51</f>
        <v>466521.15444444417</v>
      </c>
      <c r="T51" s="18">
        <v>45</v>
      </c>
      <c r="U51" s="138"/>
      <c r="V51" s="131"/>
      <c r="W51" s="105"/>
      <c r="X51" s="167"/>
      <c r="Y51" s="156">
        <f t="shared" si="27"/>
        <v>-2845086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351375.40130434779</v>
      </c>
      <c r="P52" s="7">
        <f t="shared" si="6"/>
        <v>16163268.459999999</v>
      </c>
      <c r="Q52" s="164">
        <f>Q51+N52</f>
        <v>2858670.51</v>
      </c>
      <c r="R52" s="29">
        <f t="shared" si="1"/>
        <v>310.21687315170749</v>
      </c>
      <c r="S52" s="5">
        <f>SUM($Q$7:$Q52)/T52</f>
        <v>518524.4013043475</v>
      </c>
      <c r="T52" s="18">
        <v>46</v>
      </c>
      <c r="U52" s="138"/>
      <c r="V52" s="131"/>
      <c r="W52" s="105"/>
      <c r="X52" s="167"/>
      <c r="Y52" s="156">
        <f t="shared" si="27"/>
        <v>-2845086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401165.74404255318</v>
      </c>
      <c r="P53" s="7">
        <f t="shared" si="6"/>
        <v>18854789.969999999</v>
      </c>
      <c r="Q53" s="164">
        <f t="shared" si="22"/>
        <v>2858670.51</v>
      </c>
      <c r="R53" s="29">
        <f t="shared" si="1"/>
        <v>340.00487232502314</v>
      </c>
      <c r="S53" s="5">
        <f>SUM($Q$7:$Q53)/T53</f>
        <v>568314.74404255289</v>
      </c>
      <c r="T53" s="18">
        <v>47</v>
      </c>
      <c r="U53" s="138"/>
      <c r="V53" s="131"/>
      <c r="W53" s="105"/>
      <c r="X53" s="167"/>
      <c r="Y53" s="156">
        <f t="shared" si="27"/>
        <v>-2845086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/>
      <c r="F54" s="23"/>
      <c r="G54" s="26">
        <f>D54+E54+F54-E51-F51</f>
        <v>0</v>
      </c>
      <c r="H54" s="132">
        <v>200</v>
      </c>
      <c r="I54" s="25">
        <v>-1000</v>
      </c>
      <c r="J54" s="25">
        <v>-100</v>
      </c>
      <c r="K54" s="170">
        <f t="shared" si="25"/>
        <v>-900</v>
      </c>
      <c r="L54" s="171"/>
      <c r="M54" s="153"/>
      <c r="N54" s="149">
        <f t="shared" si="28"/>
        <v>-900</v>
      </c>
      <c r="O54" s="67">
        <f t="shared" si="26"/>
        <v>448862.73916666658</v>
      </c>
      <c r="P54" s="7">
        <f t="shared" si="6"/>
        <v>21545411.479999997</v>
      </c>
      <c r="Q54" s="164">
        <f>Q53+N54</f>
        <v>2857770.51</v>
      </c>
      <c r="R54" s="29">
        <f t="shared" si="1"/>
        <v>368.54048732966771</v>
      </c>
      <c r="S54" s="5">
        <f>SUM($Q$7:$Q54)/T54</f>
        <v>616011.73916666629</v>
      </c>
      <c r="T54" s="18">
        <v>48</v>
      </c>
      <c r="U54" s="138"/>
      <c r="V54" s="131"/>
      <c r="W54" s="105"/>
      <c r="X54" s="167"/>
      <c r="Y54" s="156">
        <f t="shared" si="27"/>
        <v>-2844186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/>
      <c r="F55" s="23"/>
      <c r="G55" s="26">
        <f>D55+E55+F55-E54-F54</f>
        <v>0</v>
      </c>
      <c r="H55" s="132">
        <v>200</v>
      </c>
      <c r="I55" s="25">
        <v>-1000</v>
      </c>
      <c r="J55" s="25">
        <v>-100</v>
      </c>
      <c r="K55" s="170">
        <f t="shared" si="25"/>
        <v>-900</v>
      </c>
      <c r="L55" s="171"/>
      <c r="M55" s="153"/>
      <c r="N55" s="149">
        <f t="shared" si="28"/>
        <v>-900</v>
      </c>
      <c r="O55" s="67">
        <f t="shared" si="26"/>
        <v>494594.5508163264</v>
      </c>
      <c r="P55" s="7">
        <f t="shared" si="6"/>
        <v>24235132.989999995</v>
      </c>
      <c r="Q55" s="164">
        <f t="shared" si="22"/>
        <v>2856870.51</v>
      </c>
      <c r="R55" s="29">
        <f t="shared" si="1"/>
        <v>395.90039474739672</v>
      </c>
      <c r="S55" s="5">
        <f>SUM($Q$7:$Q55)/T55</f>
        <v>661743.55081632617</v>
      </c>
      <c r="T55" s="18">
        <v>49</v>
      </c>
      <c r="U55" s="138"/>
      <c r="V55" s="131"/>
      <c r="W55" s="105"/>
      <c r="X55" s="167"/>
      <c r="Y55" s="156">
        <f t="shared" si="27"/>
        <v>-2843286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72"/>
  <sheetViews>
    <sheetView topLeftCell="A5563" workbookViewId="0">
      <selection activeCell="D5572" sqref="D557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8"/>
  <sheetViews>
    <sheetView workbookViewId="0">
      <pane ySplit="1" topLeftCell="A230" activePane="bottomLeft" state="frozen"/>
      <selection activeCell="X30" sqref="X30"/>
      <selection pane="bottomLeft" activeCell="C252" sqref="C25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8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56</vt:i4>
      </vt:variant>
      <vt:variant>
        <vt:lpstr>Named Ranges</vt:lpstr>
      </vt:variant>
      <vt:variant>
        <vt:i4>55</vt:i4>
      </vt:variant>
    </vt:vector>
  </HeadingPairs>
  <TitlesOfParts>
    <vt:vector size="11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ORLANDI SILVIA</cp:lastModifiedBy>
  <cp:lastPrinted>2017-01-06T11:08:09Z</cp:lastPrinted>
  <dcterms:created xsi:type="dcterms:W3CDTF">2002-01-28T11:30:35Z</dcterms:created>
  <dcterms:modified xsi:type="dcterms:W3CDTF">2025-06-02T09:50:44Z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